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8800" windowHeight="12225"/>
  </bookViews>
  <sheets>
    <sheet name="Centralizator" sheetId="4" r:id="rId1"/>
    <sheet name="LC 1 - Articole Generale" sheetId="3" r:id="rId2"/>
    <sheet name="LC 2 - lucrari" sheetId="1" r:id="rId3"/>
    <sheet name="LC 3 - Rezerve Implementare " sheetId="2" r:id="rId4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2"/>
  <c r="D9" i="4"/>
  <c r="D8"/>
  <c r="D7"/>
  <c r="D11" l="1"/>
  <c r="D12" s="1"/>
  <c r="R44" i="1" l="1"/>
  <c r="R47"/>
  <c r="R48"/>
  <c r="R49"/>
  <c r="R50"/>
  <c r="R51"/>
  <c r="R52"/>
  <c r="R53"/>
  <c r="R46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20"/>
  <c r="R8" l="1"/>
  <c r="R9"/>
  <c r="R10"/>
  <c r="R11"/>
  <c r="R12"/>
  <c r="R13"/>
  <c r="R14"/>
  <c r="R15"/>
  <c r="R16"/>
  <c r="R17"/>
  <c r="R18"/>
  <c r="R7"/>
</calcChain>
</file>

<file path=xl/sharedStrings.xml><?xml version="1.0" encoding="utf-8"?>
<sst xmlns="http://schemas.openxmlformats.org/spreadsheetml/2006/main" count="216" uniqueCount="156">
  <si>
    <t>Nr. Crt.</t>
  </si>
  <si>
    <t>Cod</t>
  </si>
  <si>
    <t>Descriere</t>
  </si>
  <si>
    <t>UM</t>
  </si>
  <si>
    <t>Cantitate</t>
  </si>
  <si>
    <t>PU</t>
  </si>
  <si>
    <t>Total</t>
  </si>
  <si>
    <t>INFRASTRUCTURA</t>
  </si>
  <si>
    <t>POD CADRU CU STALPI</t>
  </si>
  <si>
    <t>VIADUCT CHICIU</t>
  </si>
  <si>
    <t>VIADUCT CALARASI</t>
  </si>
  <si>
    <t>Curatarea banchetelor de rezemare infrastructuri</t>
  </si>
  <si>
    <t>mp</t>
  </si>
  <si>
    <t>RI 01</t>
  </si>
  <si>
    <t>RI 02</t>
  </si>
  <si>
    <t>RI 03</t>
  </si>
  <si>
    <t>RI 04</t>
  </si>
  <si>
    <t>RI 05</t>
  </si>
  <si>
    <t>RI 06</t>
  </si>
  <si>
    <t>RI 07</t>
  </si>
  <si>
    <t>RI 08</t>
  </si>
  <si>
    <t>RI 09</t>
  </si>
  <si>
    <t>Sapatura H&lt; 4.00 m</t>
  </si>
  <si>
    <t>mc</t>
  </si>
  <si>
    <t>RI 10</t>
  </si>
  <si>
    <t>RI 11</t>
  </si>
  <si>
    <t>RI 12</t>
  </si>
  <si>
    <t>Demolare beton armat la infrastructuri</t>
  </si>
  <si>
    <t>Reparatii la infrastructuri</t>
  </si>
  <si>
    <t>Pregatirea infrastructurii pentru camasuiala</t>
  </si>
  <si>
    <t>Cofraje plane la infrastructuri</t>
  </si>
  <si>
    <t>Cofraje curbe la infrastructuri</t>
  </si>
  <si>
    <t>Beton armat la infrastructuri</t>
  </si>
  <si>
    <t>Inlocuire aparate de reazem R= 2200kN</t>
  </si>
  <si>
    <t>buc</t>
  </si>
  <si>
    <t>Protectie anticoroziva betoane la infrastructuri- fete vazute</t>
  </si>
  <si>
    <t>Protectie anticoroziva betoane la infrastructuri- fete in contact cu pamantul</t>
  </si>
  <si>
    <t>Precomprimarea exterioara rigle(inglobata in camasuiala riglelor)</t>
  </si>
  <si>
    <t>kg</t>
  </si>
  <si>
    <t>SUPRASTRUCTURA</t>
  </si>
  <si>
    <t>Desfacere cale,trotuar, parapeti</t>
  </si>
  <si>
    <t>RSR 01</t>
  </si>
  <si>
    <t>RSR 02</t>
  </si>
  <si>
    <t>RSR 03</t>
  </si>
  <si>
    <t>RSR 04</t>
  </si>
  <si>
    <t>RSR 05</t>
  </si>
  <si>
    <t>RSR 06</t>
  </si>
  <si>
    <t>RSR 07</t>
  </si>
  <si>
    <t>RSR 08</t>
  </si>
  <si>
    <t>RSR 09</t>
  </si>
  <si>
    <t>RSR 10</t>
  </si>
  <si>
    <t>RSR 11</t>
  </si>
  <si>
    <t>RSR 12</t>
  </si>
  <si>
    <t>RSR 13</t>
  </si>
  <si>
    <t>RSR 14</t>
  </si>
  <si>
    <t>RSR 15</t>
  </si>
  <si>
    <t>RSR 16</t>
  </si>
  <si>
    <t>RSR 17</t>
  </si>
  <si>
    <t>RSR 18</t>
  </si>
  <si>
    <t>RSR 19</t>
  </si>
  <si>
    <t>RSR 21</t>
  </si>
  <si>
    <t>RSR 22</t>
  </si>
  <si>
    <t>Desfacere rosturi de dilatare existente</t>
  </si>
  <si>
    <t>ml</t>
  </si>
  <si>
    <t>Demolare beton armat la suprastructura</t>
  </si>
  <si>
    <t>Reparatii suprastructuri</t>
  </si>
  <si>
    <t>Precomprimare exterioara suprastructura pod principal</t>
  </si>
  <si>
    <t>Cofraje plane la suprastructura</t>
  </si>
  <si>
    <t xml:space="preserve"> Beton armat in placa de suprabetonare</t>
  </si>
  <si>
    <t>Imbracaminte cale pod MAS16- 4cm</t>
  </si>
  <si>
    <t>Imbracaminte cale pod BAP16- 4cm</t>
  </si>
  <si>
    <t>Protectie hidroizolztie BA8- 3cm</t>
  </si>
  <si>
    <t>Beton armat in umplutura trotuar C20/25</t>
  </si>
  <si>
    <t>Imbracaminte trotuar BA8- 3cm</t>
  </si>
  <si>
    <t>Hidroizolatie tip membrana(1cm)</t>
  </si>
  <si>
    <t xml:space="preserve">Borduri de granit </t>
  </si>
  <si>
    <t>Parapet pietonal metalic, zuncat</t>
  </si>
  <si>
    <t>Parapet directional H4b, w3, zincat</t>
  </si>
  <si>
    <t>Sistem evacuare ape pluviale(guri de scurgere+tevi colectare+prindere tevi)</t>
  </si>
  <si>
    <t>Dispozitive acoperire rosturi de dilatatie pod principal</t>
  </si>
  <si>
    <t>Dispozitive acoperire rosturi de dilatatie viaducte</t>
  </si>
  <si>
    <t>Semnalizare si marcaje rutiere+Lrampa=50 m</t>
  </si>
  <si>
    <t>Demontare ansamblu conducta metalica si sistem de sustinere pod cadre</t>
  </si>
  <si>
    <t>Protectie  anticoroziva betoane suprastructuri</t>
  </si>
  <si>
    <t>RSR 23</t>
  </si>
  <si>
    <t>RSR 24</t>
  </si>
  <si>
    <t>Material metalic S355J2+N</t>
  </si>
  <si>
    <t>to</t>
  </si>
  <si>
    <t>LUCRARI AUXILIARE RAMPE DE ACCES</t>
  </si>
  <si>
    <t>RLA 01</t>
  </si>
  <si>
    <t>RLA 02</t>
  </si>
  <si>
    <t>RLA 03</t>
  </si>
  <si>
    <t>RLA 04</t>
  </si>
  <si>
    <t>RLA 05</t>
  </si>
  <si>
    <t>RLA 06</t>
  </si>
  <si>
    <t>RLA 07</t>
  </si>
  <si>
    <t>RLA 08</t>
  </si>
  <si>
    <t>Indepartare material din zona viaductelor/pod cadru cu stalpi</t>
  </si>
  <si>
    <t>Profilarea rampelor de acces pe 50 m</t>
  </si>
  <si>
    <t>Reparatii pereu sfert de con, scari si casiuri</t>
  </si>
  <si>
    <t>Parapet directional H4b, w3, zincat pe zona rampelor, L=25m</t>
  </si>
  <si>
    <t>Racordare cale pod cu cale rampa pe 50 m</t>
  </si>
  <si>
    <t>Decantor de hidrocarburi pentru scurgerea apelor de pe pod</t>
  </si>
  <si>
    <t>Demolare cheson pod principal</t>
  </si>
  <si>
    <t>Refacere pereu canal pe zona podului</t>
  </si>
  <si>
    <t>RSR 25</t>
  </si>
  <si>
    <t>RSR 26</t>
  </si>
  <si>
    <t>Lisa  prefabricata de parapet pietonal C35/45</t>
  </si>
  <si>
    <t>Incercare pod</t>
  </si>
  <si>
    <t>SISTEM DE ILUMINAT</t>
  </si>
  <si>
    <t>Total = Cantitate x PU</t>
  </si>
  <si>
    <t>Cheltuieli privind protectia mediului</t>
  </si>
  <si>
    <t>Cheltuieli privind relocările de utilităţi</t>
  </si>
  <si>
    <t>Cheltuieli care rezulta din necesitatea efectuarii unor expertize tehnice</t>
  </si>
  <si>
    <t>Cheltuieli care rezulta din recomandările/observațiile/condițiile formulate de către Politia Romana (ex.: Iluminat, ITS, borduri,  marcaje, elemente de siguranța circulației, semnalizare rutiera, indicatoare rutiere, parapeți, reconfigurări de lucrări pentru a se asigura siguranța circulației, alte elemente de siguranța a drumului, amenajări intersecții/sensuri giratorii/noduri, etc).</t>
  </si>
  <si>
    <t>Cheltuieli care rezulta din necesitatea implementarii recomandarior/observatiilor/conditiilor stabilite de catre Autoritatea Rutiera Romana in auditurile/ studiile efectuate cu privire la Siguranta rutiera</t>
  </si>
  <si>
    <t>Cheltuieli care rezulta din implementarea unor modificari legislative sau de Norme tehnice/ Normative/ Standarde/ STAS-uri pe parcursul derularii contractului</t>
  </si>
  <si>
    <t>Cheltuieli care rezulta din modificari ale cotelor, pozitiilor si/ sau dimensiunilor unor lucrari ca urmare a situatiei din teren</t>
  </si>
  <si>
    <t>Cheltuieli care rezulta din modificări ale cantităților unor articole de lucrări din contract ca urmare a măsurătorilor care se vor face pentru cantităţile nete reale ale fiecărui articol din Lucrările Permanente</t>
  </si>
  <si>
    <t>Rezerve de implementare conform OUG 101/2020</t>
  </si>
  <si>
    <t>Cheltuieli care rezulta din modificari necesar a fi efectuate pentru adaptarea proiectului tehnic la realitatea din teren, inclusiv schimbari de solutii tehnice punctuale, daca este cazul</t>
  </si>
  <si>
    <t>Sistem de iluminat si bransament</t>
  </si>
  <si>
    <t>TOTAL LEI FARA TVA</t>
  </si>
  <si>
    <t xml:space="preserve"> </t>
  </si>
  <si>
    <t xml:space="preserve">Categoria de lucrari
</t>
  </si>
  <si>
    <t>Nr.crt.
No</t>
  </si>
  <si>
    <t>Descrierea lucrari</t>
  </si>
  <si>
    <t xml:space="preserve">Pret Unitar
(lei)
</t>
  </si>
  <si>
    <t>S.F.</t>
  </si>
  <si>
    <t xml:space="preserve">luna              </t>
  </si>
  <si>
    <t>Alocare costuri pentru elaborarea si implementarea planului de management al traficului incluzand semnalizare rutiera in timpul executiei lucrarilor, masuri pentru siguranta traficului, monitorizarea traficului pe timpul zilei/noptii si in orice conditii meteorologice</t>
  </si>
  <si>
    <t>SF</t>
  </si>
  <si>
    <t>Instalarea, ridicarea, mentinerea si indepartarea Panourilor/placilor permanente de Identificare a Proiectului precum si alte activitati de publicitate pentru promovarea proiectului</t>
  </si>
  <si>
    <t>Alocare costuri pentru realizarea, amenajarea si intretinerea tuturor drumurilor de acces, drumurilor si structurilor provizorii si a tuturor celorlalte constructii necesare Antreprenorului</t>
  </si>
  <si>
    <t>Lista cantitati 1</t>
  </si>
  <si>
    <t>LISTA DE CANTITATI 2</t>
  </si>
  <si>
    <t>Alocare costuri pentru masuratori privind poluarea si raportarea acestora catre Supervizor, in timpul Duratei de Executie.</t>
  </si>
  <si>
    <t>CENTRALIZATOR</t>
  </si>
  <si>
    <t xml:space="preserve">Nr. Lista
</t>
  </si>
  <si>
    <t xml:space="preserve">TOTAL (LEI)        </t>
  </si>
  <si>
    <t xml:space="preserve">ARTICOLE GENERALE
</t>
  </si>
  <si>
    <t xml:space="preserve">TVA 19%
</t>
  </si>
  <si>
    <t xml:space="preserve">LUCRARI
</t>
  </si>
  <si>
    <t xml:space="preserve">REZERVE DE IMPLEMENTARE
</t>
  </si>
  <si>
    <t xml:space="preserve">CATEGORIE
                                                                 </t>
  </si>
  <si>
    <t>TOTAL LEI CU TVA</t>
  </si>
  <si>
    <t>TOTAL LEI FARA TVA (1+2+3)</t>
  </si>
  <si>
    <t>Usi acces pile, inclusiv monitorizarea video a zonelor de acces</t>
  </si>
  <si>
    <t>TOTAL LEI FARA TVA (1+2+3+….+46)</t>
  </si>
  <si>
    <t>Dotari pentru management de proiect</t>
  </si>
  <si>
    <t>S.P.</t>
  </si>
  <si>
    <t xml:space="preserve">TOTAL FARA TVA (1+2+3+4+5+6+7+8+9)
</t>
  </si>
  <si>
    <t>Alocare costuri pentru montarea, utilizarea si demontarea tuturor instalatiilor provizorii ale Antreprenorului, inclusiv birourile, laboratorul de santier, spatiile de cazare, atelierele, carierele, balastierele, gropile de imprumut, statiile de preparare, etc.</t>
  </si>
  <si>
    <t>Alocare costuri pentru: elaborarea desenelor conforme cu executia la finalizarea Lucrarilor; pentru emiterea eventualelor dispozitii de santier; sau alte asemenea, in ceea ce priveste activitatea de proiectare</t>
  </si>
  <si>
    <t>Alocare costuri pentru plata testelor, inclusiv costurile laboratorului Antreprenorului sau a unui alt laborator autorizat si a utilajelor necesare precum si a prelevarii de probe</t>
  </si>
  <si>
    <t>Cheltuieli care rezulta din implementarea solicitărilor provenite de la diverse instituții/autorități/entități care au atribuții in legătura cu obiectivul de investiție (ca de exemplu: Ministere, Autorități/Instituții centrale si/sau locale, Verificatori atestați, organisme de control, etc)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</si>
</sst>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color indexed="10"/>
      <name val="Arial"/>
      <family val="2"/>
    </font>
    <font>
      <b/>
      <sz val="12"/>
      <name val="Arial Narrow"/>
      <family val="2"/>
    </font>
    <font>
      <b/>
      <sz val="12"/>
      <name val="Arial"/>
      <family val="2"/>
    </font>
    <font>
      <sz val="11"/>
      <color theme="1"/>
      <name val="Times"/>
      <family val="1"/>
    </font>
    <font>
      <b/>
      <sz val="11"/>
      <name val="Times"/>
      <family val="1"/>
    </font>
    <font>
      <sz val="11"/>
      <name val="Times"/>
      <family val="1"/>
    </font>
    <font>
      <b/>
      <sz val="11"/>
      <color theme="1"/>
      <name val="Times"/>
      <family val="1"/>
    </font>
    <font>
      <b/>
      <i/>
      <sz val="11"/>
      <color theme="1"/>
      <name val="Times"/>
      <family val="1"/>
    </font>
    <font>
      <b/>
      <sz val="12"/>
      <name val="Tahoma"/>
      <family val="2"/>
    </font>
    <font>
      <sz val="11"/>
      <color indexed="8"/>
      <name val="Calibri"/>
      <family val="2"/>
    </font>
    <font>
      <i/>
      <sz val="11"/>
      <name val="Arial"/>
      <family val="2"/>
    </font>
    <font>
      <b/>
      <i/>
      <sz val="12"/>
      <name val="Arial"/>
      <family val="2"/>
    </font>
    <font>
      <b/>
      <sz val="11"/>
      <name val="Time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</cellStyleXfs>
  <cellXfs count="107">
    <xf numFmtId="0" fontId="0" fillId="0" borderId="0" xfId="0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1" applyFont="1"/>
    <xf numFmtId="0" fontId="4" fillId="0" borderId="0" xfId="1" applyFont="1" applyAlignment="1">
      <alignment horizontal="left" vertical="center"/>
    </xf>
    <xf numFmtId="0" fontId="3" fillId="0" borderId="0" xfId="1"/>
    <xf numFmtId="0" fontId="3" fillId="0" borderId="0" xfId="1" applyAlignment="1"/>
    <xf numFmtId="0" fontId="6" fillId="0" borderId="0" xfId="2" applyFont="1" applyFill="1"/>
    <xf numFmtId="0" fontId="3" fillId="0" borderId="0" xfId="2"/>
    <xf numFmtId="0" fontId="3" fillId="0" borderId="0" xfId="2" applyAlignment="1"/>
    <xf numFmtId="0" fontId="9" fillId="0" borderId="0" xfId="0" applyFont="1"/>
    <xf numFmtId="43" fontId="9" fillId="0" borderId="0" xfId="0" applyNumberFormat="1" applyFont="1"/>
    <xf numFmtId="0" fontId="10" fillId="0" borderId="20" xfId="2" applyFont="1" applyFill="1" applyBorder="1" applyAlignment="1">
      <alignment horizontal="center" vertical="center" wrapText="1"/>
    </xf>
    <xf numFmtId="0" fontId="10" fillId="0" borderId="21" xfId="2" applyFont="1" applyFill="1" applyBorder="1" applyAlignment="1">
      <alignment horizontal="center" wrapText="1"/>
    </xf>
    <xf numFmtId="0" fontId="10" fillId="0" borderId="21" xfId="2" applyFont="1" applyFill="1" applyBorder="1" applyAlignment="1">
      <alignment horizontal="center" vertical="center" wrapText="1"/>
    </xf>
    <xf numFmtId="4" fontId="10" fillId="0" borderId="21" xfId="2" applyNumberFormat="1" applyFont="1" applyFill="1" applyBorder="1" applyAlignment="1">
      <alignment horizontal="center" vertical="center" wrapText="1"/>
    </xf>
    <xf numFmtId="4" fontId="10" fillId="0" borderId="22" xfId="2" applyNumberFormat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wrapText="1"/>
    </xf>
    <xf numFmtId="43" fontId="11" fillId="0" borderId="1" xfId="3" applyFont="1" applyFill="1" applyBorder="1" applyAlignment="1">
      <alignment horizontal="right" vertical="center"/>
    </xf>
    <xf numFmtId="43" fontId="11" fillId="0" borderId="13" xfId="3" applyFont="1" applyFill="1" applyBorder="1" applyAlignment="1">
      <alignment vertical="center" wrapText="1"/>
    </xf>
    <xf numFmtId="43" fontId="11" fillId="0" borderId="1" xfId="3" applyFont="1" applyFill="1" applyBorder="1" applyAlignment="1" applyProtection="1">
      <alignment horizontal="center" vertical="center" wrapText="1"/>
      <protection locked="0"/>
    </xf>
    <xf numFmtId="0" fontId="11" fillId="0" borderId="1" xfId="2" applyFont="1" applyFill="1" applyBorder="1" applyAlignment="1">
      <alignment vertical="center" wrapText="1"/>
    </xf>
    <xf numFmtId="43" fontId="11" fillId="0" borderId="1" xfId="3" applyFont="1" applyFill="1" applyBorder="1" applyAlignment="1" applyProtection="1">
      <alignment horizontal="right" vertical="center" wrapText="1"/>
      <protection locked="0"/>
    </xf>
    <xf numFmtId="0" fontId="11" fillId="0" borderId="1" xfId="2" applyFont="1" applyFill="1" applyBorder="1" applyAlignment="1">
      <alignment vertical="top" wrapText="1"/>
    </xf>
    <xf numFmtId="43" fontId="11" fillId="0" borderId="1" xfId="3" applyFont="1" applyFill="1" applyBorder="1" applyAlignment="1">
      <alignment horizontal="center" vertical="center" wrapText="1"/>
    </xf>
    <xf numFmtId="43" fontId="12" fillId="0" borderId="26" xfId="0" applyNumberFormat="1" applyFont="1" applyBorder="1"/>
    <xf numFmtId="0" fontId="12" fillId="0" borderId="1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2" fontId="12" fillId="0" borderId="1" xfId="0" applyNumberFormat="1" applyFont="1" applyBorder="1" applyAlignment="1">
      <alignment wrapText="1"/>
    </xf>
    <xf numFmtId="4" fontId="12" fillId="0" borderId="1" xfId="0" applyNumberFormat="1" applyFont="1" applyBorder="1" applyAlignment="1">
      <alignment wrapText="1"/>
    </xf>
    <xf numFmtId="2" fontId="9" fillId="0" borderId="1" xfId="0" applyNumberFormat="1" applyFont="1" applyBorder="1" applyAlignment="1">
      <alignment wrapText="1"/>
    </xf>
    <xf numFmtId="2" fontId="9" fillId="0" borderId="13" xfId="0" applyNumberFormat="1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wrapText="1"/>
    </xf>
    <xf numFmtId="0" fontId="9" fillId="0" borderId="13" xfId="0" applyNumberFormat="1" applyFont="1" applyBorder="1" applyAlignment="1">
      <alignment wrapText="1"/>
    </xf>
    <xf numFmtId="4" fontId="12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0" fontId="5" fillId="3" borderId="27" xfId="6" applyFont="1" applyFill="1" applyBorder="1" applyAlignment="1">
      <alignment horizontal="center" vertical="center" wrapText="1"/>
    </xf>
    <xf numFmtId="0" fontId="5" fillId="3" borderId="28" xfId="6" applyFont="1" applyFill="1" applyBorder="1" applyAlignment="1">
      <alignment horizontal="center" vertical="center" wrapText="1"/>
    </xf>
    <xf numFmtId="0" fontId="5" fillId="3" borderId="29" xfId="6" applyFont="1" applyFill="1" applyBorder="1" applyAlignment="1">
      <alignment horizontal="center" vertical="center" wrapText="1"/>
    </xf>
    <xf numFmtId="0" fontId="16" fillId="3" borderId="30" xfId="1" applyFont="1" applyFill="1" applyBorder="1" applyAlignment="1">
      <alignment horizontal="center" vertical="center"/>
    </xf>
    <xf numFmtId="0" fontId="16" fillId="3" borderId="31" xfId="1" applyFont="1" applyFill="1" applyBorder="1" applyAlignment="1">
      <alignment horizontal="center" vertical="center" wrapText="1"/>
    </xf>
    <xf numFmtId="0" fontId="16" fillId="3" borderId="32" xfId="1" applyFont="1" applyFill="1" applyBorder="1" applyAlignment="1">
      <alignment horizontal="center" vertical="center"/>
    </xf>
    <xf numFmtId="0" fontId="5" fillId="4" borderId="33" xfId="1" applyFont="1" applyFill="1" applyBorder="1" applyAlignment="1">
      <alignment horizontal="center" vertical="center"/>
    </xf>
    <xf numFmtId="43" fontId="8" fillId="4" borderId="34" xfId="7" applyFont="1" applyFill="1" applyBorder="1" applyAlignment="1">
      <alignment horizontal="right" vertical="center"/>
    </xf>
    <xf numFmtId="0" fontId="5" fillId="4" borderId="35" xfId="1" applyFont="1" applyFill="1" applyBorder="1" applyAlignment="1">
      <alignment horizontal="center" vertical="center"/>
    </xf>
    <xf numFmtId="43" fontId="8" fillId="4" borderId="36" xfId="7" applyFont="1" applyFill="1" applyBorder="1" applyAlignment="1">
      <alignment horizontal="right" vertical="center"/>
    </xf>
    <xf numFmtId="43" fontId="8" fillId="3" borderId="29" xfId="7" applyFont="1" applyFill="1" applyBorder="1" applyAlignment="1">
      <alignment horizontal="right" vertical="center"/>
    </xf>
    <xf numFmtId="0" fontId="17" fillId="3" borderId="35" xfId="1" applyFont="1" applyFill="1" applyBorder="1" applyAlignment="1">
      <alignment horizontal="centerContinuous" vertical="center" wrapText="1"/>
    </xf>
    <xf numFmtId="0" fontId="17" fillId="3" borderId="1" xfId="1" applyFont="1" applyFill="1" applyBorder="1" applyAlignment="1">
      <alignment horizontal="centerContinuous" vertical="center"/>
    </xf>
    <xf numFmtId="43" fontId="8" fillId="3" borderId="36" xfId="7" applyFont="1" applyFill="1" applyBorder="1" applyAlignment="1">
      <alignment horizontal="right" vertical="center"/>
    </xf>
    <xf numFmtId="43" fontId="8" fillId="3" borderId="37" xfId="7" applyFont="1" applyFill="1" applyBorder="1" applyAlignment="1">
      <alignment horizontal="right" vertical="center"/>
    </xf>
    <xf numFmtId="0" fontId="5" fillId="4" borderId="35" xfId="1" applyFont="1" applyFill="1" applyBorder="1" applyAlignment="1">
      <alignment horizontal="center" vertical="center" wrapText="1"/>
    </xf>
    <xf numFmtId="0" fontId="5" fillId="4" borderId="2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4" fontId="5" fillId="4" borderId="35" xfId="1" applyNumberFormat="1" applyFont="1" applyFill="1" applyBorder="1" applyAlignment="1">
      <alignment horizontal="center" vertical="center"/>
    </xf>
    <xf numFmtId="0" fontId="11" fillId="2" borderId="12" xfId="4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wrapText="1"/>
    </xf>
    <xf numFmtId="0" fontId="11" fillId="2" borderId="1" xfId="2" applyFont="1" applyFill="1" applyBorder="1" applyAlignment="1">
      <alignment horizontal="center" vertical="center" wrapText="1"/>
    </xf>
    <xf numFmtId="43" fontId="11" fillId="2" borderId="1" xfId="3" applyFont="1" applyFill="1" applyBorder="1" applyAlignment="1" applyProtection="1">
      <alignment horizontal="center" vertical="center" wrapText="1"/>
      <protection locked="0"/>
    </xf>
    <xf numFmtId="43" fontId="11" fillId="2" borderId="13" xfId="3" applyFont="1" applyFill="1" applyBorder="1" applyAlignment="1" applyProtection="1">
      <alignment horizontal="center" vertical="center" wrapText="1"/>
      <protection locked="0"/>
    </xf>
    <xf numFmtId="0" fontId="17" fillId="3" borderId="38" xfId="1" applyFont="1" applyFill="1" applyBorder="1" applyAlignment="1">
      <alignment horizontal="center" vertical="center"/>
    </xf>
    <xf numFmtId="0" fontId="17" fillId="3" borderId="39" xfId="1" applyFont="1" applyFill="1" applyBorder="1" applyAlignment="1">
      <alignment horizontal="center" vertical="center"/>
    </xf>
    <xf numFmtId="0" fontId="17" fillId="3" borderId="40" xfId="1" applyFont="1" applyFill="1" applyBorder="1" applyAlignment="1">
      <alignment horizontal="center" vertical="center"/>
    </xf>
    <xf numFmtId="0" fontId="17" fillId="3" borderId="41" xfId="1" applyFont="1" applyFill="1" applyBorder="1" applyAlignment="1">
      <alignment horizontal="center" vertical="center"/>
    </xf>
    <xf numFmtId="0" fontId="14" fillId="0" borderId="42" xfId="1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top" wrapText="1"/>
    </xf>
    <xf numFmtId="0" fontId="10" fillId="0" borderId="24" xfId="2" applyFont="1" applyFill="1" applyBorder="1" applyAlignment="1">
      <alignment horizontal="center" vertical="top" wrapText="1"/>
    </xf>
    <xf numFmtId="0" fontId="10" fillId="0" borderId="25" xfId="2" applyFont="1" applyFill="1" applyBorder="1" applyAlignment="1">
      <alignment horizontal="center" vertical="top" wrapText="1"/>
    </xf>
    <xf numFmtId="0" fontId="11" fillId="0" borderId="17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18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left" vertical="top" wrapText="1"/>
    </xf>
    <xf numFmtId="0" fontId="7" fillId="0" borderId="0" xfId="2" applyFont="1" applyAlignment="1">
      <alignment horizontal="center" vertical="center" wrapText="1"/>
    </xf>
    <xf numFmtId="0" fontId="8" fillId="0" borderId="19" xfId="2" applyFont="1" applyBorder="1" applyAlignment="1">
      <alignment horizontal="left" vertical="center"/>
    </xf>
    <xf numFmtId="0" fontId="8" fillId="0" borderId="19" xfId="2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left" wrapText="1"/>
    </xf>
    <xf numFmtId="0" fontId="13" fillId="0" borderId="15" xfId="0" applyFont="1" applyBorder="1" applyAlignment="1">
      <alignment horizontal="left" wrapText="1"/>
    </xf>
    <xf numFmtId="0" fontId="13" fillId="0" borderId="16" xfId="0" applyFont="1" applyBorder="1" applyAlignment="1">
      <alignment horizontal="left" wrapText="1"/>
    </xf>
    <xf numFmtId="0" fontId="13" fillId="0" borderId="10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13" fillId="0" borderId="11" xfId="0" applyFont="1" applyBorder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3" fontId="18" fillId="0" borderId="13" xfId="3" applyFont="1" applyFill="1" applyBorder="1" applyAlignment="1">
      <alignment vertical="center" wrapText="1"/>
    </xf>
  </cellXfs>
  <cellStyles count="8">
    <cellStyle name="Comma 10 2" xfId="7"/>
    <cellStyle name="Comma 28" xfId="5"/>
    <cellStyle name="Comma_Sheet1" xfId="3"/>
    <cellStyle name="Normal" xfId="0" builtinId="0"/>
    <cellStyle name="Normal 15_Sheet1" xfId="6"/>
    <cellStyle name="Normal 9" xfId="2"/>
    <cellStyle name="Normal 9 2 2" xfId="4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D13"/>
  <sheetViews>
    <sheetView tabSelected="1" workbookViewId="0">
      <selection activeCell="I8" sqref="I8"/>
    </sheetView>
  </sheetViews>
  <sheetFormatPr defaultRowHeight="15"/>
  <cols>
    <col min="2" max="2" width="11.5703125" customWidth="1"/>
    <col min="3" max="3" width="50.42578125" customWidth="1"/>
    <col min="4" max="4" width="21" customWidth="1"/>
  </cols>
  <sheetData>
    <row r="4" spans="2:4" ht="45.75" customHeight="1" thickBot="1">
      <c r="B4" s="80" t="s">
        <v>137</v>
      </c>
      <c r="C4" s="80"/>
      <c r="D4" s="80"/>
    </row>
    <row r="5" spans="2:4" ht="31.5" thickTop="1" thickBot="1">
      <c r="B5" s="52" t="s">
        <v>138</v>
      </c>
      <c r="C5" s="53" t="s">
        <v>144</v>
      </c>
      <c r="D5" s="54" t="s">
        <v>139</v>
      </c>
    </row>
    <row r="6" spans="2:4" ht="16.5" thickTop="1" thickBot="1">
      <c r="B6" s="55">
        <v>1</v>
      </c>
      <c r="C6" s="56">
        <v>2</v>
      </c>
      <c r="D6" s="57">
        <v>3</v>
      </c>
    </row>
    <row r="7" spans="2:4" ht="30">
      <c r="B7" s="58">
        <v>1</v>
      </c>
      <c r="C7" s="68" t="s">
        <v>140</v>
      </c>
      <c r="D7" s="59">
        <f>'LC 1 - Articole Generale'!G18</f>
        <v>0</v>
      </c>
    </row>
    <row r="8" spans="2:4" ht="30">
      <c r="B8" s="60">
        <v>2</v>
      </c>
      <c r="C8" s="69" t="s">
        <v>142</v>
      </c>
      <c r="D8" s="61">
        <f>'LC 2 - lucrari'!T56</f>
        <v>0</v>
      </c>
    </row>
    <row r="9" spans="2:4" ht="30.75" thickBot="1">
      <c r="B9" s="60">
        <v>3</v>
      </c>
      <c r="C9" s="67" t="s">
        <v>143</v>
      </c>
      <c r="D9" s="70">
        <f>'LC 3 - Rezerve Implementare '!T16</f>
        <v>7433883.2599999998</v>
      </c>
    </row>
    <row r="10" spans="2:4" ht="16.5" thickTop="1">
      <c r="B10" s="76" t="s">
        <v>146</v>
      </c>
      <c r="C10" s="77"/>
      <c r="D10" s="62"/>
    </row>
    <row r="11" spans="2:4" ht="30">
      <c r="B11" s="63" t="s">
        <v>141</v>
      </c>
      <c r="C11" s="64"/>
      <c r="D11" s="65">
        <f>19/100*D10</f>
        <v>0</v>
      </c>
    </row>
    <row r="12" spans="2:4" ht="16.5" thickBot="1">
      <c r="B12" s="78" t="s">
        <v>145</v>
      </c>
      <c r="C12" s="79"/>
      <c r="D12" s="66">
        <f>D10+D11</f>
        <v>0</v>
      </c>
    </row>
    <row r="13" spans="2:4" ht="15.75" thickTop="1"/>
  </sheetData>
  <mergeCells count="3">
    <mergeCell ref="B10:C10"/>
    <mergeCell ref="B12:C12"/>
    <mergeCell ref="B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G19"/>
  <sheetViews>
    <sheetView topLeftCell="A7" workbookViewId="0">
      <selection activeCell="G17" sqref="G17"/>
    </sheetView>
  </sheetViews>
  <sheetFormatPr defaultRowHeight="15"/>
  <cols>
    <col min="3" max="3" width="40.28515625" customWidth="1"/>
    <col min="5" max="5" width="11.42578125" customWidth="1"/>
    <col min="6" max="6" width="12.7109375" customWidth="1"/>
    <col min="7" max="7" width="14.42578125" customWidth="1"/>
  </cols>
  <sheetData>
    <row r="3" spans="2:7">
      <c r="B3" s="9" t="s">
        <v>123</v>
      </c>
      <c r="C3" s="10"/>
      <c r="D3" s="11"/>
      <c r="E3" s="11"/>
      <c r="F3" s="11"/>
      <c r="G3" s="12"/>
    </row>
    <row r="4" spans="2:7">
      <c r="B4" s="87" t="s">
        <v>124</v>
      </c>
      <c r="C4" s="87"/>
      <c r="D4" s="13"/>
      <c r="E4" s="14"/>
      <c r="F4" s="14"/>
      <c r="G4" s="15"/>
    </row>
    <row r="5" spans="2:7" ht="15.75">
      <c r="B5" s="88" t="s">
        <v>134</v>
      </c>
      <c r="C5" s="88"/>
      <c r="D5" s="88"/>
      <c r="E5" s="88"/>
      <c r="F5" s="88"/>
      <c r="G5" s="88"/>
    </row>
    <row r="6" spans="2:7" ht="16.5" thickBot="1">
      <c r="B6" s="89"/>
      <c r="C6" s="89"/>
      <c r="D6" s="89"/>
      <c r="E6" s="90"/>
      <c r="F6" s="90"/>
      <c r="G6" s="90"/>
    </row>
    <row r="7" spans="2:7" ht="42.75">
      <c r="B7" s="18" t="s">
        <v>125</v>
      </c>
      <c r="C7" s="19" t="s">
        <v>126</v>
      </c>
      <c r="D7" s="20" t="s">
        <v>3</v>
      </c>
      <c r="E7" s="21" t="s">
        <v>4</v>
      </c>
      <c r="F7" s="21" t="s">
        <v>127</v>
      </c>
      <c r="G7" s="22" t="s">
        <v>6</v>
      </c>
    </row>
    <row r="8" spans="2:7">
      <c r="B8" s="23">
        <v>0</v>
      </c>
      <c r="C8" s="24">
        <v>1</v>
      </c>
      <c r="D8" s="25">
        <v>2</v>
      </c>
      <c r="E8" s="25">
        <v>3</v>
      </c>
      <c r="F8" s="26">
        <v>4</v>
      </c>
      <c r="G8" s="27">
        <v>5</v>
      </c>
    </row>
    <row r="9" spans="2:7" ht="90">
      <c r="B9" s="23">
        <v>1</v>
      </c>
      <c r="C9" s="28" t="s">
        <v>152</v>
      </c>
      <c r="D9" s="25" t="s">
        <v>128</v>
      </c>
      <c r="E9" s="25">
        <v>1</v>
      </c>
      <c r="F9" s="29"/>
      <c r="G9" s="30"/>
    </row>
    <row r="10" spans="2:7" ht="75">
      <c r="B10" s="23">
        <v>2</v>
      </c>
      <c r="C10" s="32" t="s">
        <v>133</v>
      </c>
      <c r="D10" s="25" t="s">
        <v>128</v>
      </c>
      <c r="E10" s="25">
        <v>1</v>
      </c>
      <c r="F10" s="31"/>
      <c r="G10" s="30"/>
    </row>
    <row r="11" spans="2:7" ht="45">
      <c r="B11" s="23">
        <v>3</v>
      </c>
      <c r="C11" s="32" t="s">
        <v>136</v>
      </c>
      <c r="D11" s="25" t="s">
        <v>129</v>
      </c>
      <c r="E11" s="25">
        <v>24</v>
      </c>
      <c r="F11" s="33"/>
      <c r="G11" s="30"/>
    </row>
    <row r="12" spans="2:7" ht="105">
      <c r="B12" s="23">
        <v>4</v>
      </c>
      <c r="C12" s="32" t="s">
        <v>130</v>
      </c>
      <c r="D12" s="25" t="s">
        <v>128</v>
      </c>
      <c r="E12" s="25">
        <v>1</v>
      </c>
      <c r="F12" s="33"/>
      <c r="G12" s="30"/>
    </row>
    <row r="13" spans="2:7" ht="75">
      <c r="B13" s="71">
        <v>5</v>
      </c>
      <c r="C13" s="72" t="s">
        <v>153</v>
      </c>
      <c r="D13" s="73" t="s">
        <v>131</v>
      </c>
      <c r="E13" s="73">
        <v>1</v>
      </c>
      <c r="F13" s="74"/>
      <c r="G13" s="75"/>
    </row>
    <row r="14" spans="2:7" ht="75">
      <c r="B14" s="23">
        <v>6</v>
      </c>
      <c r="C14" s="34" t="s">
        <v>132</v>
      </c>
      <c r="D14" s="25" t="s">
        <v>131</v>
      </c>
      <c r="E14" s="25">
        <v>1</v>
      </c>
      <c r="F14" s="35"/>
      <c r="G14" s="30"/>
    </row>
    <row r="15" spans="2:7" ht="73.5" customHeight="1">
      <c r="B15" s="23">
        <v>7</v>
      </c>
      <c r="C15" s="28" t="s">
        <v>154</v>
      </c>
      <c r="D15" s="25" t="s">
        <v>128</v>
      </c>
      <c r="E15" s="25">
        <v>1</v>
      </c>
      <c r="F15" s="35"/>
      <c r="G15" s="30"/>
    </row>
    <row r="16" spans="2:7" ht="34.5" customHeight="1">
      <c r="B16" s="23">
        <v>8</v>
      </c>
      <c r="C16" s="34" t="s">
        <v>147</v>
      </c>
      <c r="D16" s="25" t="s">
        <v>128</v>
      </c>
      <c r="E16" s="25">
        <v>1</v>
      </c>
      <c r="F16" s="35"/>
      <c r="G16" s="30"/>
    </row>
    <row r="17" spans="2:7" ht="21.75" customHeight="1">
      <c r="B17" s="23">
        <v>9</v>
      </c>
      <c r="C17" s="28" t="s">
        <v>149</v>
      </c>
      <c r="D17" s="84" t="s">
        <v>150</v>
      </c>
      <c r="E17" s="85"/>
      <c r="F17" s="86"/>
      <c r="G17" s="106">
        <v>148173</v>
      </c>
    </row>
    <row r="18" spans="2:7" ht="18" customHeight="1" thickBot="1">
      <c r="B18" s="81" t="s">
        <v>151</v>
      </c>
      <c r="C18" s="82"/>
      <c r="D18" s="82"/>
      <c r="E18" s="82"/>
      <c r="F18" s="83"/>
      <c r="G18" s="36"/>
    </row>
    <row r="19" spans="2:7">
      <c r="B19" s="16"/>
      <c r="C19" s="16"/>
      <c r="D19" s="16"/>
      <c r="E19" s="16"/>
      <c r="F19" s="16"/>
      <c r="G19" s="17" t="s">
        <v>123</v>
      </c>
    </row>
  </sheetData>
  <mergeCells count="6">
    <mergeCell ref="B18:F18"/>
    <mergeCell ref="D17:F17"/>
    <mergeCell ref="B4:C4"/>
    <mergeCell ref="B5:G5"/>
    <mergeCell ref="B6:D6"/>
    <mergeCell ref="E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T56"/>
  <sheetViews>
    <sheetView topLeftCell="A34" zoomScaleNormal="100" workbookViewId="0">
      <selection activeCell="B56" sqref="B56:S56"/>
    </sheetView>
  </sheetViews>
  <sheetFormatPr defaultRowHeight="15"/>
  <cols>
    <col min="2" max="2" width="6.7109375" customWidth="1"/>
    <col min="3" max="3" width="10.42578125" customWidth="1"/>
    <col min="4" max="4" width="67.42578125" customWidth="1"/>
    <col min="5" max="5" width="11" customWidth="1"/>
    <col min="6" max="6" width="9.140625" hidden="1" customWidth="1"/>
    <col min="7" max="7" width="6.85546875" hidden="1" customWidth="1"/>
    <col min="8" max="8" width="10.28515625" hidden="1" customWidth="1"/>
    <col min="9" max="17" width="9.140625" hidden="1" customWidth="1"/>
    <col min="18" max="18" width="9.85546875" customWidth="1"/>
    <col min="20" max="20" width="14.140625" customWidth="1"/>
  </cols>
  <sheetData>
    <row r="2" spans="2:20">
      <c r="D2" s="6" t="s">
        <v>135</v>
      </c>
    </row>
    <row r="3" spans="2:20" ht="15.75" thickBot="1">
      <c r="E3" s="100" t="s">
        <v>9</v>
      </c>
      <c r="F3" s="100"/>
      <c r="G3" s="100"/>
      <c r="H3" s="100"/>
      <c r="I3" s="101" t="s">
        <v>8</v>
      </c>
      <c r="J3" s="101"/>
      <c r="K3" s="101"/>
      <c r="L3" s="101"/>
      <c r="M3" s="101" t="s">
        <v>10</v>
      </c>
      <c r="N3" s="101"/>
      <c r="O3" s="101"/>
      <c r="P3" s="101"/>
      <c r="Q3" s="101"/>
      <c r="R3" s="101"/>
      <c r="S3" s="101"/>
      <c r="T3" s="101"/>
    </row>
    <row r="4" spans="2:20" ht="31.5" customHeight="1" thickBot="1">
      <c r="B4" s="4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3</v>
      </c>
      <c r="J4" s="5" t="s">
        <v>4</v>
      </c>
      <c r="K4" s="5" t="s">
        <v>5</v>
      </c>
      <c r="L4" s="5" t="s">
        <v>6</v>
      </c>
      <c r="M4" s="5" t="s">
        <v>3</v>
      </c>
      <c r="N4" s="5" t="s">
        <v>4</v>
      </c>
      <c r="O4" s="5" t="s">
        <v>5</v>
      </c>
      <c r="P4" s="5" t="s">
        <v>6</v>
      </c>
      <c r="Q4" s="5" t="s">
        <v>3</v>
      </c>
      <c r="R4" s="5" t="s">
        <v>4</v>
      </c>
      <c r="S4" s="5" t="s">
        <v>5</v>
      </c>
      <c r="T4" s="7" t="s">
        <v>110</v>
      </c>
    </row>
    <row r="5" spans="2:20"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3"/>
    </row>
    <row r="6" spans="2:20">
      <c r="B6" s="97" t="s">
        <v>7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9"/>
    </row>
    <row r="7" spans="2:20">
      <c r="B7" s="37">
        <v>1</v>
      </c>
      <c r="C7" s="38" t="s">
        <v>13</v>
      </c>
      <c r="D7" s="38" t="s">
        <v>11</v>
      </c>
      <c r="E7" s="38" t="s">
        <v>12</v>
      </c>
      <c r="F7" s="39">
        <v>466</v>
      </c>
      <c r="G7" s="39"/>
      <c r="H7" s="39"/>
      <c r="I7" s="39"/>
      <c r="J7" s="39">
        <v>83.32</v>
      </c>
      <c r="K7" s="39"/>
      <c r="L7" s="39"/>
      <c r="M7" s="39"/>
      <c r="N7" s="39">
        <v>338.63</v>
      </c>
      <c r="O7" s="39"/>
      <c r="P7" s="39"/>
      <c r="Q7" s="39"/>
      <c r="R7" s="40">
        <f>F7+J7+N7</f>
        <v>887.94999999999993</v>
      </c>
      <c r="S7" s="41"/>
      <c r="T7" s="42"/>
    </row>
    <row r="8" spans="2:20">
      <c r="B8" s="37">
        <v>2</v>
      </c>
      <c r="C8" s="38" t="s">
        <v>14</v>
      </c>
      <c r="D8" s="38" t="s">
        <v>22</v>
      </c>
      <c r="E8" s="38" t="s">
        <v>23</v>
      </c>
      <c r="F8" s="39">
        <v>454.69</v>
      </c>
      <c r="G8" s="39"/>
      <c r="H8" s="39"/>
      <c r="I8" s="39"/>
      <c r="J8" s="39">
        <v>570.62</v>
      </c>
      <c r="K8" s="39"/>
      <c r="L8" s="39"/>
      <c r="M8" s="39"/>
      <c r="N8" s="39">
        <v>379.41</v>
      </c>
      <c r="O8" s="39"/>
      <c r="P8" s="39"/>
      <c r="Q8" s="39"/>
      <c r="R8" s="40">
        <f t="shared" ref="R8:R18" si="0">F8+J8+N8</f>
        <v>1404.72</v>
      </c>
      <c r="S8" s="41"/>
      <c r="T8" s="42"/>
    </row>
    <row r="9" spans="2:20">
      <c r="B9" s="37">
        <v>3</v>
      </c>
      <c r="C9" s="38" t="s">
        <v>15</v>
      </c>
      <c r="D9" s="38" t="s">
        <v>27</v>
      </c>
      <c r="E9" s="38" t="s">
        <v>23</v>
      </c>
      <c r="F9" s="39">
        <v>227.24</v>
      </c>
      <c r="G9" s="39"/>
      <c r="H9" s="39"/>
      <c r="I9" s="39"/>
      <c r="J9" s="39">
        <v>23.37</v>
      </c>
      <c r="K9" s="39"/>
      <c r="L9" s="39"/>
      <c r="M9" s="39"/>
      <c r="N9" s="39">
        <v>201.3</v>
      </c>
      <c r="O9" s="39"/>
      <c r="P9" s="39"/>
      <c r="Q9" s="39"/>
      <c r="R9" s="40">
        <f t="shared" si="0"/>
        <v>451.91</v>
      </c>
      <c r="S9" s="41"/>
      <c r="T9" s="42"/>
    </row>
    <row r="10" spans="2:20">
      <c r="B10" s="37">
        <v>4</v>
      </c>
      <c r="C10" s="38" t="s">
        <v>16</v>
      </c>
      <c r="D10" s="38" t="s">
        <v>28</v>
      </c>
      <c r="E10" s="38" t="s">
        <v>12</v>
      </c>
      <c r="F10" s="39">
        <v>1553.92</v>
      </c>
      <c r="G10" s="39"/>
      <c r="H10" s="39"/>
      <c r="I10" s="39"/>
      <c r="J10" s="39">
        <v>1558.01</v>
      </c>
      <c r="K10" s="39"/>
      <c r="L10" s="39"/>
      <c r="M10" s="39"/>
      <c r="N10" s="39">
        <v>1298.23</v>
      </c>
      <c r="O10" s="39"/>
      <c r="P10" s="39"/>
      <c r="Q10" s="39"/>
      <c r="R10" s="40">
        <f t="shared" si="0"/>
        <v>4410.16</v>
      </c>
      <c r="S10" s="41"/>
      <c r="T10" s="42"/>
    </row>
    <row r="11" spans="2:20">
      <c r="B11" s="37">
        <v>5</v>
      </c>
      <c r="C11" s="38" t="s">
        <v>17</v>
      </c>
      <c r="D11" s="38" t="s">
        <v>29</v>
      </c>
      <c r="E11" s="38" t="s">
        <v>12</v>
      </c>
      <c r="F11" s="39">
        <v>2717.34</v>
      </c>
      <c r="G11" s="39"/>
      <c r="H11" s="39"/>
      <c r="I11" s="39"/>
      <c r="J11" s="39">
        <v>4255.7700000000004</v>
      </c>
      <c r="K11" s="39"/>
      <c r="L11" s="39"/>
      <c r="M11" s="39"/>
      <c r="N11" s="39">
        <v>2276.0500000000002</v>
      </c>
      <c r="O11" s="39"/>
      <c r="P11" s="39"/>
      <c r="Q11" s="39"/>
      <c r="R11" s="40">
        <f t="shared" si="0"/>
        <v>9249.16</v>
      </c>
      <c r="S11" s="41"/>
      <c r="T11" s="42"/>
    </row>
    <row r="12" spans="2:20">
      <c r="B12" s="37">
        <v>6</v>
      </c>
      <c r="C12" s="38" t="s">
        <v>18</v>
      </c>
      <c r="D12" s="38" t="s">
        <v>30</v>
      </c>
      <c r="E12" s="38" t="s">
        <v>12</v>
      </c>
      <c r="F12" s="39">
        <v>904.58</v>
      </c>
      <c r="G12" s="39"/>
      <c r="H12" s="39"/>
      <c r="I12" s="39"/>
      <c r="J12" s="39">
        <v>4330.82</v>
      </c>
      <c r="K12" s="39"/>
      <c r="L12" s="39"/>
      <c r="M12" s="39"/>
      <c r="N12" s="39">
        <v>682.49</v>
      </c>
      <c r="O12" s="39"/>
      <c r="P12" s="39"/>
      <c r="Q12" s="39"/>
      <c r="R12" s="40">
        <f t="shared" si="0"/>
        <v>5917.8899999999994</v>
      </c>
      <c r="S12" s="41"/>
      <c r="T12" s="42"/>
    </row>
    <row r="13" spans="2:20">
      <c r="B13" s="37">
        <v>7</v>
      </c>
      <c r="C13" s="38" t="s">
        <v>19</v>
      </c>
      <c r="D13" s="38" t="s">
        <v>31</v>
      </c>
      <c r="E13" s="38" t="s">
        <v>12</v>
      </c>
      <c r="F13" s="39">
        <v>2133.83</v>
      </c>
      <c r="G13" s="39"/>
      <c r="H13" s="39"/>
      <c r="I13" s="39"/>
      <c r="J13" s="39"/>
      <c r="K13" s="39"/>
      <c r="L13" s="39"/>
      <c r="M13" s="39"/>
      <c r="N13" s="39">
        <v>1896.74</v>
      </c>
      <c r="O13" s="39"/>
      <c r="P13" s="39"/>
      <c r="Q13" s="39"/>
      <c r="R13" s="40">
        <f t="shared" si="0"/>
        <v>4030.5699999999997</v>
      </c>
      <c r="S13" s="41"/>
      <c r="T13" s="42"/>
    </row>
    <row r="14" spans="2:20">
      <c r="B14" s="37">
        <v>8</v>
      </c>
      <c r="C14" s="38" t="s">
        <v>20</v>
      </c>
      <c r="D14" s="38" t="s">
        <v>32</v>
      </c>
      <c r="E14" s="38" t="s">
        <v>23</v>
      </c>
      <c r="F14" s="39">
        <v>689.24</v>
      </c>
      <c r="G14" s="39"/>
      <c r="H14" s="39"/>
      <c r="I14" s="39"/>
      <c r="J14" s="39">
        <v>1071.23</v>
      </c>
      <c r="K14" s="39"/>
      <c r="L14" s="39"/>
      <c r="M14" s="39"/>
      <c r="N14" s="39">
        <v>575.85</v>
      </c>
      <c r="O14" s="39"/>
      <c r="P14" s="39"/>
      <c r="Q14" s="39"/>
      <c r="R14" s="40">
        <f t="shared" si="0"/>
        <v>2336.3200000000002</v>
      </c>
      <c r="S14" s="41"/>
      <c r="T14" s="42"/>
    </row>
    <row r="15" spans="2:20">
      <c r="B15" s="37">
        <v>9</v>
      </c>
      <c r="C15" s="38" t="s">
        <v>21</v>
      </c>
      <c r="D15" s="38" t="s">
        <v>33</v>
      </c>
      <c r="E15" s="38" t="s">
        <v>34</v>
      </c>
      <c r="F15" s="39">
        <v>120</v>
      </c>
      <c r="G15" s="39"/>
      <c r="H15" s="39"/>
      <c r="I15" s="39"/>
      <c r="J15" s="39">
        <v>8</v>
      </c>
      <c r="K15" s="39"/>
      <c r="L15" s="39"/>
      <c r="M15" s="39"/>
      <c r="N15" s="39">
        <v>96</v>
      </c>
      <c r="O15" s="39"/>
      <c r="P15" s="39"/>
      <c r="Q15" s="39"/>
      <c r="R15" s="40">
        <f t="shared" si="0"/>
        <v>224</v>
      </c>
      <c r="S15" s="41"/>
      <c r="T15" s="42"/>
    </row>
    <row r="16" spans="2:20" ht="25.5" customHeight="1">
      <c r="B16" s="37">
        <v>10</v>
      </c>
      <c r="C16" s="38" t="s">
        <v>24</v>
      </c>
      <c r="D16" s="38" t="s">
        <v>35</v>
      </c>
      <c r="E16" s="38" t="s">
        <v>12</v>
      </c>
      <c r="F16" s="39">
        <v>2931.67</v>
      </c>
      <c r="G16" s="39"/>
      <c r="H16" s="39"/>
      <c r="I16" s="39"/>
      <c r="J16" s="39">
        <v>4772.21</v>
      </c>
      <c r="K16" s="39"/>
      <c r="L16" s="39"/>
      <c r="M16" s="39"/>
      <c r="N16" s="39">
        <v>2406.8200000000002</v>
      </c>
      <c r="O16" s="39"/>
      <c r="P16" s="39"/>
      <c r="Q16" s="39"/>
      <c r="R16" s="40">
        <f t="shared" si="0"/>
        <v>10110.700000000001</v>
      </c>
      <c r="S16" s="41"/>
      <c r="T16" s="42"/>
    </row>
    <row r="17" spans="2:20" ht="33" customHeight="1">
      <c r="B17" s="37">
        <v>11</v>
      </c>
      <c r="C17" s="38" t="s">
        <v>25</v>
      </c>
      <c r="D17" s="38" t="s">
        <v>36</v>
      </c>
      <c r="E17" s="38" t="s">
        <v>12</v>
      </c>
      <c r="F17" s="39">
        <v>372.16</v>
      </c>
      <c r="G17" s="39"/>
      <c r="H17" s="39"/>
      <c r="I17" s="39"/>
      <c r="J17" s="39">
        <v>342.31</v>
      </c>
      <c r="K17" s="39"/>
      <c r="L17" s="39"/>
      <c r="M17" s="39"/>
      <c r="N17" s="39">
        <v>305.77999999999997</v>
      </c>
      <c r="O17" s="39"/>
      <c r="P17" s="39"/>
      <c r="Q17" s="39"/>
      <c r="R17" s="40">
        <f t="shared" si="0"/>
        <v>1020.25</v>
      </c>
      <c r="S17" s="41"/>
      <c r="T17" s="42"/>
    </row>
    <row r="18" spans="2:20">
      <c r="B18" s="37">
        <v>12</v>
      </c>
      <c r="C18" s="38" t="s">
        <v>26</v>
      </c>
      <c r="D18" s="38" t="s">
        <v>37</v>
      </c>
      <c r="E18" s="38" t="s">
        <v>38</v>
      </c>
      <c r="F18" s="39">
        <v>1989.9</v>
      </c>
      <c r="G18" s="39"/>
      <c r="H18" s="39"/>
      <c r="I18" s="39"/>
      <c r="J18" s="39"/>
      <c r="K18" s="39"/>
      <c r="L18" s="39"/>
      <c r="M18" s="39"/>
      <c r="N18" s="39">
        <v>1547.7</v>
      </c>
      <c r="O18" s="39"/>
      <c r="P18" s="39"/>
      <c r="Q18" s="39"/>
      <c r="R18" s="40">
        <f t="shared" si="0"/>
        <v>3537.6000000000004</v>
      </c>
      <c r="S18" s="41"/>
      <c r="T18" s="42"/>
    </row>
    <row r="19" spans="2:20">
      <c r="B19" s="97" t="s">
        <v>39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9"/>
    </row>
    <row r="20" spans="2:20">
      <c r="B20" s="37">
        <v>13</v>
      </c>
      <c r="C20" s="38" t="s">
        <v>41</v>
      </c>
      <c r="D20" s="38" t="s">
        <v>40</v>
      </c>
      <c r="E20" s="38" t="s">
        <v>12</v>
      </c>
      <c r="F20" s="39">
        <v>7444.79</v>
      </c>
      <c r="G20" s="39"/>
      <c r="H20" s="39"/>
      <c r="I20" s="39"/>
      <c r="J20" s="39">
        <v>5863.43</v>
      </c>
      <c r="K20" s="39"/>
      <c r="L20" s="39"/>
      <c r="M20" s="39"/>
      <c r="N20" s="39">
        <v>6092.95</v>
      </c>
      <c r="O20" s="39"/>
      <c r="P20" s="39"/>
      <c r="Q20" s="39"/>
      <c r="R20" s="40">
        <f>F20+J20+N20</f>
        <v>19401.170000000002</v>
      </c>
      <c r="S20" s="39"/>
      <c r="T20" s="42"/>
    </row>
    <row r="21" spans="2:20">
      <c r="B21" s="37">
        <v>14</v>
      </c>
      <c r="C21" s="38" t="s">
        <v>42</v>
      </c>
      <c r="D21" s="38" t="s">
        <v>62</v>
      </c>
      <c r="E21" s="38" t="s">
        <v>63</v>
      </c>
      <c r="F21" s="39">
        <v>206.8</v>
      </c>
      <c r="G21" s="39"/>
      <c r="H21" s="39"/>
      <c r="I21" s="39"/>
      <c r="J21" s="39">
        <v>38.1</v>
      </c>
      <c r="K21" s="39"/>
      <c r="L21" s="39"/>
      <c r="M21" s="39"/>
      <c r="N21" s="39">
        <v>169.2</v>
      </c>
      <c r="O21" s="39"/>
      <c r="P21" s="39"/>
      <c r="Q21" s="39"/>
      <c r="R21" s="40">
        <f t="shared" ref="R21:R44" si="1">F21+J21+N21</f>
        <v>414.1</v>
      </c>
      <c r="S21" s="39"/>
      <c r="T21" s="42"/>
    </row>
    <row r="22" spans="2:20">
      <c r="B22" s="37">
        <v>15</v>
      </c>
      <c r="C22" s="38" t="s">
        <v>43</v>
      </c>
      <c r="D22" s="38" t="s">
        <v>64</v>
      </c>
      <c r="E22" s="38" t="s">
        <v>23</v>
      </c>
      <c r="F22" s="39">
        <v>86.06</v>
      </c>
      <c r="G22" s="39"/>
      <c r="H22" s="39"/>
      <c r="I22" s="39"/>
      <c r="J22" s="39">
        <v>84.64</v>
      </c>
      <c r="K22" s="39"/>
      <c r="L22" s="39"/>
      <c r="M22" s="39"/>
      <c r="N22" s="39">
        <v>70.239999999999995</v>
      </c>
      <c r="O22" s="39"/>
      <c r="P22" s="39"/>
      <c r="Q22" s="39"/>
      <c r="R22" s="40">
        <f t="shared" si="1"/>
        <v>240.94</v>
      </c>
      <c r="S22" s="39"/>
      <c r="T22" s="42"/>
    </row>
    <row r="23" spans="2:20">
      <c r="B23" s="37">
        <v>16</v>
      </c>
      <c r="C23" s="38" t="s">
        <v>44</v>
      </c>
      <c r="D23" s="38" t="s">
        <v>65</v>
      </c>
      <c r="E23" s="38" t="s">
        <v>12</v>
      </c>
      <c r="F23" s="39">
        <v>3350.16</v>
      </c>
      <c r="G23" s="39"/>
      <c r="H23" s="39"/>
      <c r="I23" s="39"/>
      <c r="J23" s="39">
        <v>6146.32</v>
      </c>
      <c r="K23" s="39"/>
      <c r="L23" s="39"/>
      <c r="M23" s="39"/>
      <c r="N23" s="39">
        <v>2741.83</v>
      </c>
      <c r="O23" s="39"/>
      <c r="P23" s="39"/>
      <c r="Q23" s="39"/>
      <c r="R23" s="40">
        <f t="shared" si="1"/>
        <v>12238.31</v>
      </c>
      <c r="S23" s="39"/>
      <c r="T23" s="42"/>
    </row>
    <row r="24" spans="2:20">
      <c r="B24" s="37">
        <v>17</v>
      </c>
      <c r="C24" s="38" t="s">
        <v>45</v>
      </c>
      <c r="D24" s="38" t="s">
        <v>66</v>
      </c>
      <c r="E24" s="38" t="s">
        <v>38</v>
      </c>
      <c r="F24" s="39"/>
      <c r="G24" s="39"/>
      <c r="H24" s="39"/>
      <c r="I24" s="39"/>
      <c r="J24" s="39">
        <v>37885</v>
      </c>
      <c r="K24" s="39"/>
      <c r="L24" s="39"/>
      <c r="M24" s="39"/>
      <c r="N24" s="39"/>
      <c r="O24" s="39"/>
      <c r="P24" s="39"/>
      <c r="Q24" s="39"/>
      <c r="R24" s="40">
        <f t="shared" si="1"/>
        <v>37885</v>
      </c>
      <c r="S24" s="39"/>
      <c r="T24" s="42"/>
    </row>
    <row r="25" spans="2:20">
      <c r="B25" s="37">
        <v>18</v>
      </c>
      <c r="C25" s="38" t="s">
        <v>46</v>
      </c>
      <c r="D25" s="38" t="s">
        <v>67</v>
      </c>
      <c r="E25" s="38" t="s">
        <v>12</v>
      </c>
      <c r="F25" s="39">
        <v>95.13</v>
      </c>
      <c r="G25" s="39"/>
      <c r="H25" s="39"/>
      <c r="I25" s="39"/>
      <c r="J25" s="39">
        <v>51.81</v>
      </c>
      <c r="K25" s="39"/>
      <c r="L25" s="39"/>
      <c r="M25" s="39"/>
      <c r="N25" s="39">
        <v>81.81</v>
      </c>
      <c r="O25" s="39"/>
      <c r="P25" s="39"/>
      <c r="Q25" s="39"/>
      <c r="R25" s="40">
        <f t="shared" si="1"/>
        <v>228.75</v>
      </c>
      <c r="S25" s="39"/>
      <c r="T25" s="42"/>
    </row>
    <row r="26" spans="2:20">
      <c r="B26" s="37">
        <v>19</v>
      </c>
      <c r="C26" s="38" t="s">
        <v>47</v>
      </c>
      <c r="D26" s="38" t="s">
        <v>68</v>
      </c>
      <c r="E26" s="38" t="s">
        <v>23</v>
      </c>
      <c r="F26" s="39">
        <v>1439.5</v>
      </c>
      <c r="G26" s="39"/>
      <c r="H26" s="39"/>
      <c r="I26" s="39"/>
      <c r="J26" s="39">
        <v>1207.7</v>
      </c>
      <c r="K26" s="39"/>
      <c r="L26" s="39"/>
      <c r="M26" s="39"/>
      <c r="N26" s="39">
        <v>1263</v>
      </c>
      <c r="O26" s="39"/>
      <c r="P26" s="39"/>
      <c r="Q26" s="39"/>
      <c r="R26" s="40">
        <f t="shared" si="1"/>
        <v>3910.2</v>
      </c>
      <c r="S26" s="39"/>
      <c r="T26" s="42"/>
    </row>
    <row r="27" spans="2:20">
      <c r="B27" s="37">
        <v>20</v>
      </c>
      <c r="C27" s="38" t="s">
        <v>48</v>
      </c>
      <c r="D27" s="38" t="s">
        <v>69</v>
      </c>
      <c r="E27" s="38" t="s">
        <v>12</v>
      </c>
      <c r="F27" s="39">
        <v>5568.77</v>
      </c>
      <c r="G27" s="39"/>
      <c r="H27" s="39"/>
      <c r="I27" s="39"/>
      <c r="J27" s="39">
        <v>4381.78</v>
      </c>
      <c r="K27" s="39"/>
      <c r="L27" s="39"/>
      <c r="M27" s="39"/>
      <c r="N27" s="39">
        <v>4545.09</v>
      </c>
      <c r="O27" s="39"/>
      <c r="P27" s="39"/>
      <c r="Q27" s="39"/>
      <c r="R27" s="40">
        <f t="shared" si="1"/>
        <v>14495.64</v>
      </c>
      <c r="S27" s="39"/>
      <c r="T27" s="42"/>
    </row>
    <row r="28" spans="2:20">
      <c r="B28" s="37">
        <v>21</v>
      </c>
      <c r="C28" s="38" t="s">
        <v>49</v>
      </c>
      <c r="D28" s="38" t="s">
        <v>70</v>
      </c>
      <c r="E28" s="38" t="s">
        <v>12</v>
      </c>
      <c r="F28" s="39">
        <v>5568.77</v>
      </c>
      <c r="G28" s="39"/>
      <c r="H28" s="39"/>
      <c r="I28" s="39"/>
      <c r="J28" s="39">
        <v>4381.78</v>
      </c>
      <c r="K28" s="39"/>
      <c r="L28" s="39"/>
      <c r="M28" s="39"/>
      <c r="N28" s="39">
        <v>4545.09</v>
      </c>
      <c r="O28" s="39"/>
      <c r="P28" s="39"/>
      <c r="Q28" s="39"/>
      <c r="R28" s="40">
        <f t="shared" si="1"/>
        <v>14495.64</v>
      </c>
      <c r="S28" s="39"/>
      <c r="T28" s="42"/>
    </row>
    <row r="29" spans="2:20">
      <c r="B29" s="37">
        <v>22</v>
      </c>
      <c r="C29" s="38" t="s">
        <v>50</v>
      </c>
      <c r="D29" s="38" t="s">
        <v>71</v>
      </c>
      <c r="E29" s="38" t="s">
        <v>12</v>
      </c>
      <c r="F29" s="39">
        <v>5568.77</v>
      </c>
      <c r="G29" s="39"/>
      <c r="H29" s="39"/>
      <c r="I29" s="39"/>
      <c r="J29" s="39">
        <v>4381.78</v>
      </c>
      <c r="K29" s="39"/>
      <c r="L29" s="39"/>
      <c r="M29" s="39"/>
      <c r="N29" s="39">
        <v>4545.09</v>
      </c>
      <c r="O29" s="39"/>
      <c r="P29" s="39"/>
      <c r="Q29" s="39"/>
      <c r="R29" s="40">
        <f t="shared" si="1"/>
        <v>14495.64</v>
      </c>
      <c r="S29" s="39"/>
      <c r="T29" s="42"/>
    </row>
    <row r="30" spans="2:20">
      <c r="B30" s="37">
        <v>23</v>
      </c>
      <c r="C30" s="38" t="s">
        <v>51</v>
      </c>
      <c r="D30" s="38" t="s">
        <v>72</v>
      </c>
      <c r="E30" s="38" t="s">
        <v>23</v>
      </c>
      <c r="F30" s="39">
        <v>289.95999999999998</v>
      </c>
      <c r="G30" s="39"/>
      <c r="H30" s="39"/>
      <c r="I30" s="39"/>
      <c r="J30" s="39">
        <v>222.05</v>
      </c>
      <c r="K30" s="39"/>
      <c r="L30" s="39"/>
      <c r="M30" s="39"/>
      <c r="N30" s="39">
        <v>238.04</v>
      </c>
      <c r="O30" s="39"/>
      <c r="P30" s="39"/>
      <c r="Q30" s="39"/>
      <c r="R30" s="40">
        <f t="shared" si="1"/>
        <v>750.05</v>
      </c>
      <c r="S30" s="39"/>
      <c r="T30" s="42"/>
    </row>
    <row r="31" spans="2:20">
      <c r="B31" s="37">
        <v>24</v>
      </c>
      <c r="C31" s="38" t="s">
        <v>52</v>
      </c>
      <c r="D31" s="38" t="s">
        <v>73</v>
      </c>
      <c r="E31" s="38" t="s">
        <v>12</v>
      </c>
      <c r="F31" s="39">
        <v>1159.8399999999999</v>
      </c>
      <c r="G31" s="39"/>
      <c r="H31" s="39"/>
      <c r="I31" s="39"/>
      <c r="J31" s="39">
        <v>888.2</v>
      </c>
      <c r="K31" s="39"/>
      <c r="L31" s="39"/>
      <c r="M31" s="39"/>
      <c r="N31" s="39">
        <v>952.17</v>
      </c>
      <c r="O31" s="39"/>
      <c r="P31" s="39"/>
      <c r="Q31" s="39"/>
      <c r="R31" s="40">
        <f t="shared" si="1"/>
        <v>3000.21</v>
      </c>
      <c r="S31" s="39"/>
      <c r="T31" s="42"/>
    </row>
    <row r="32" spans="2:20">
      <c r="B32" s="37">
        <v>25</v>
      </c>
      <c r="C32" s="38" t="s">
        <v>53</v>
      </c>
      <c r="D32" s="38" t="s">
        <v>74</v>
      </c>
      <c r="E32" s="38" t="s">
        <v>12</v>
      </c>
      <c r="F32" s="39">
        <v>7083.14</v>
      </c>
      <c r="G32" s="39"/>
      <c r="H32" s="39"/>
      <c r="I32" s="39"/>
      <c r="J32" s="39">
        <v>5610.46</v>
      </c>
      <c r="K32" s="39"/>
      <c r="L32" s="39"/>
      <c r="M32" s="39"/>
      <c r="N32" s="39">
        <v>5800.35</v>
      </c>
      <c r="O32" s="39"/>
      <c r="P32" s="39"/>
      <c r="Q32" s="39"/>
      <c r="R32" s="40">
        <f t="shared" si="1"/>
        <v>18493.95</v>
      </c>
      <c r="S32" s="39"/>
      <c r="T32" s="42"/>
    </row>
    <row r="33" spans="2:20">
      <c r="B33" s="37">
        <v>26</v>
      </c>
      <c r="C33" s="38" t="s">
        <v>54</v>
      </c>
      <c r="D33" s="38" t="s">
        <v>75</v>
      </c>
      <c r="E33" s="38" t="s">
        <v>63</v>
      </c>
      <c r="F33" s="39">
        <v>662.46</v>
      </c>
      <c r="G33" s="39"/>
      <c r="H33" s="39"/>
      <c r="I33" s="39"/>
      <c r="J33" s="39">
        <v>514.9</v>
      </c>
      <c r="K33" s="39"/>
      <c r="L33" s="39"/>
      <c r="M33" s="39"/>
      <c r="N33" s="39">
        <v>542.16999999999996</v>
      </c>
      <c r="O33" s="39"/>
      <c r="P33" s="39"/>
      <c r="Q33" s="39"/>
      <c r="R33" s="40">
        <f t="shared" si="1"/>
        <v>1719.5300000000002</v>
      </c>
      <c r="S33" s="39"/>
      <c r="T33" s="42"/>
    </row>
    <row r="34" spans="2:20">
      <c r="B34" s="37">
        <v>27</v>
      </c>
      <c r="C34" s="38" t="s">
        <v>55</v>
      </c>
      <c r="D34" s="38" t="s">
        <v>76</v>
      </c>
      <c r="E34" s="38" t="s">
        <v>63</v>
      </c>
      <c r="F34" s="39">
        <v>662.46</v>
      </c>
      <c r="G34" s="39"/>
      <c r="H34" s="39"/>
      <c r="I34" s="39"/>
      <c r="J34" s="39">
        <v>514.9</v>
      </c>
      <c r="K34" s="39"/>
      <c r="L34" s="39"/>
      <c r="M34" s="39"/>
      <c r="N34" s="39">
        <v>542.16999999999996</v>
      </c>
      <c r="O34" s="39"/>
      <c r="P34" s="39"/>
      <c r="Q34" s="39"/>
      <c r="R34" s="40">
        <f t="shared" si="1"/>
        <v>1719.5300000000002</v>
      </c>
      <c r="S34" s="39"/>
      <c r="T34" s="42"/>
    </row>
    <row r="35" spans="2:20">
      <c r="B35" s="37">
        <v>28</v>
      </c>
      <c r="C35" s="38" t="s">
        <v>56</v>
      </c>
      <c r="D35" s="38" t="s">
        <v>77</v>
      </c>
      <c r="E35" s="38" t="s">
        <v>63</v>
      </c>
      <c r="F35" s="39">
        <v>662.46</v>
      </c>
      <c r="G35" s="39"/>
      <c r="H35" s="39"/>
      <c r="I35" s="39"/>
      <c r="J35" s="39">
        <v>514.9</v>
      </c>
      <c r="K35" s="39"/>
      <c r="L35" s="39"/>
      <c r="M35" s="39"/>
      <c r="N35" s="39">
        <v>542.16999999999996</v>
      </c>
      <c r="O35" s="39"/>
      <c r="P35" s="39"/>
      <c r="Q35" s="39"/>
      <c r="R35" s="40">
        <f t="shared" si="1"/>
        <v>1719.5300000000002</v>
      </c>
      <c r="S35" s="39"/>
      <c r="T35" s="42"/>
    </row>
    <row r="36" spans="2:20" ht="29.25">
      <c r="B36" s="37">
        <v>29</v>
      </c>
      <c r="C36" s="38" t="s">
        <v>57</v>
      </c>
      <c r="D36" s="38" t="s">
        <v>78</v>
      </c>
      <c r="E36" s="38" t="s">
        <v>63</v>
      </c>
      <c r="F36" s="38">
        <v>344.35</v>
      </c>
      <c r="G36" s="39"/>
      <c r="H36" s="39"/>
      <c r="I36" s="39"/>
      <c r="J36" s="39">
        <v>267.64999999999998</v>
      </c>
      <c r="K36" s="39"/>
      <c r="L36" s="39"/>
      <c r="M36" s="39"/>
      <c r="N36" s="39">
        <v>281.82</v>
      </c>
      <c r="O36" s="39"/>
      <c r="P36" s="39"/>
      <c r="Q36" s="39"/>
      <c r="R36" s="40">
        <f t="shared" si="1"/>
        <v>893.81999999999994</v>
      </c>
      <c r="S36" s="39"/>
      <c r="T36" s="42"/>
    </row>
    <row r="37" spans="2:20">
      <c r="B37" s="37">
        <v>30</v>
      </c>
      <c r="C37" s="38" t="s">
        <v>58</v>
      </c>
      <c r="D37" s="38" t="s">
        <v>79</v>
      </c>
      <c r="E37" s="38" t="s">
        <v>63</v>
      </c>
      <c r="F37" s="38"/>
      <c r="G37" s="38"/>
      <c r="H37" s="38"/>
      <c r="I37" s="38"/>
      <c r="J37" s="38">
        <v>57.15</v>
      </c>
      <c r="K37" s="38"/>
      <c r="L37" s="38"/>
      <c r="M37" s="38"/>
      <c r="N37" s="39">
        <v>36</v>
      </c>
      <c r="O37" s="39"/>
      <c r="P37" s="39"/>
      <c r="Q37" s="39"/>
      <c r="R37" s="40">
        <f t="shared" si="1"/>
        <v>93.15</v>
      </c>
      <c r="S37" s="38"/>
      <c r="T37" s="43"/>
    </row>
    <row r="38" spans="2:20">
      <c r="B38" s="37">
        <v>31</v>
      </c>
      <c r="C38" s="44" t="s">
        <v>59</v>
      </c>
      <c r="D38" s="38" t="s">
        <v>80</v>
      </c>
      <c r="E38" s="38" t="s">
        <v>63</v>
      </c>
      <c r="F38" s="39">
        <v>56.4</v>
      </c>
      <c r="G38" s="39"/>
      <c r="H38" s="39"/>
      <c r="I38" s="39"/>
      <c r="J38" s="39"/>
      <c r="K38" s="39"/>
      <c r="L38" s="39"/>
      <c r="M38" s="39"/>
      <c r="N38" s="39">
        <v>56.4</v>
      </c>
      <c r="O38" s="39"/>
      <c r="P38" s="39"/>
      <c r="Q38" s="39"/>
      <c r="R38" s="40">
        <f t="shared" si="1"/>
        <v>112.8</v>
      </c>
      <c r="S38" s="38"/>
      <c r="T38" s="43"/>
    </row>
    <row r="39" spans="2:20">
      <c r="B39" s="37">
        <v>32</v>
      </c>
      <c r="C39" s="44" t="s">
        <v>60</v>
      </c>
      <c r="D39" s="38" t="s">
        <v>81</v>
      </c>
      <c r="E39" s="38" t="s">
        <v>63</v>
      </c>
      <c r="F39" s="39">
        <v>331.23</v>
      </c>
      <c r="G39" s="39"/>
      <c r="H39" s="39"/>
      <c r="I39" s="39"/>
      <c r="J39" s="39">
        <v>257.45</v>
      </c>
      <c r="K39" s="39"/>
      <c r="L39" s="39"/>
      <c r="M39" s="39"/>
      <c r="N39" s="39">
        <v>271.08</v>
      </c>
      <c r="O39" s="39"/>
      <c r="P39" s="39"/>
      <c r="Q39" s="39"/>
      <c r="R39" s="40">
        <f t="shared" si="1"/>
        <v>859.76</v>
      </c>
      <c r="S39" s="38"/>
      <c r="T39" s="43"/>
    </row>
    <row r="40" spans="2:20" ht="29.25">
      <c r="B40" s="37">
        <v>33</v>
      </c>
      <c r="C40" s="38" t="s">
        <v>61</v>
      </c>
      <c r="D40" s="38" t="s">
        <v>82</v>
      </c>
      <c r="E40" s="38" t="s">
        <v>63</v>
      </c>
      <c r="F40" s="39"/>
      <c r="G40" s="39"/>
      <c r="H40" s="39"/>
      <c r="I40" s="39"/>
      <c r="J40" s="39">
        <v>290.89999999999998</v>
      </c>
      <c r="K40" s="39"/>
      <c r="L40" s="39"/>
      <c r="M40" s="39"/>
      <c r="N40" s="39"/>
      <c r="O40" s="39"/>
      <c r="P40" s="39"/>
      <c r="Q40" s="39"/>
      <c r="R40" s="40">
        <f t="shared" si="1"/>
        <v>290.89999999999998</v>
      </c>
      <c r="S40" s="38"/>
      <c r="T40" s="43"/>
    </row>
    <row r="41" spans="2:20">
      <c r="B41" s="37">
        <v>34</v>
      </c>
      <c r="C41" s="38" t="s">
        <v>84</v>
      </c>
      <c r="D41" s="38" t="s">
        <v>83</v>
      </c>
      <c r="E41" s="38" t="s">
        <v>12</v>
      </c>
      <c r="F41" s="39">
        <v>20296.990000000002</v>
      </c>
      <c r="G41" s="39"/>
      <c r="H41" s="39"/>
      <c r="I41" s="39"/>
      <c r="J41" s="39">
        <v>11433.22</v>
      </c>
      <c r="K41" s="39"/>
      <c r="L41" s="39"/>
      <c r="M41" s="39"/>
      <c r="N41" s="39">
        <v>16523.14</v>
      </c>
      <c r="O41" s="39"/>
      <c r="P41" s="39"/>
      <c r="Q41" s="39"/>
      <c r="R41" s="40">
        <f t="shared" si="1"/>
        <v>48253.35</v>
      </c>
      <c r="S41" s="38"/>
      <c r="T41" s="43"/>
    </row>
    <row r="42" spans="2:20">
      <c r="B42" s="37">
        <v>35</v>
      </c>
      <c r="C42" s="38" t="s">
        <v>85</v>
      </c>
      <c r="D42" s="38" t="s">
        <v>107</v>
      </c>
      <c r="E42" s="38" t="s">
        <v>63</v>
      </c>
      <c r="F42" s="39">
        <v>655.9</v>
      </c>
      <c r="G42" s="39"/>
      <c r="H42" s="39"/>
      <c r="I42" s="39"/>
      <c r="J42" s="39">
        <v>514.9</v>
      </c>
      <c r="K42" s="39"/>
      <c r="L42" s="39"/>
      <c r="M42" s="39"/>
      <c r="N42" s="39">
        <v>542.16999999999996</v>
      </c>
      <c r="O42" s="39"/>
      <c r="P42" s="39"/>
      <c r="Q42" s="39"/>
      <c r="R42" s="40">
        <f t="shared" si="1"/>
        <v>1712.9699999999998</v>
      </c>
      <c r="S42" s="38"/>
      <c r="T42" s="43"/>
    </row>
    <row r="43" spans="2:20">
      <c r="B43" s="37">
        <v>36</v>
      </c>
      <c r="C43" s="38" t="s">
        <v>105</v>
      </c>
      <c r="D43" s="38" t="s">
        <v>86</v>
      </c>
      <c r="E43" s="38" t="s">
        <v>87</v>
      </c>
      <c r="F43" s="39">
        <v>6.39</v>
      </c>
      <c r="G43" s="39"/>
      <c r="H43" s="39"/>
      <c r="I43" s="39"/>
      <c r="J43" s="39">
        <v>71.599999999999994</v>
      </c>
      <c r="K43" s="39"/>
      <c r="L43" s="39"/>
      <c r="M43" s="39"/>
      <c r="N43" s="39">
        <v>5.0599999999999996</v>
      </c>
      <c r="O43" s="39"/>
      <c r="P43" s="39"/>
      <c r="Q43" s="39"/>
      <c r="R43" s="40">
        <f t="shared" si="1"/>
        <v>83.05</v>
      </c>
      <c r="S43" s="38"/>
      <c r="T43" s="43"/>
    </row>
    <row r="44" spans="2:20">
      <c r="B44" s="37">
        <v>37</v>
      </c>
      <c r="C44" s="38" t="s">
        <v>106</v>
      </c>
      <c r="D44" s="38" t="s">
        <v>108</v>
      </c>
      <c r="E44" s="38" t="s">
        <v>34</v>
      </c>
      <c r="F44" s="38"/>
      <c r="G44" s="38"/>
      <c r="H44" s="38"/>
      <c r="I44" s="38"/>
      <c r="J44" s="38">
        <v>1</v>
      </c>
      <c r="K44" s="38"/>
      <c r="L44" s="38"/>
      <c r="M44" s="38"/>
      <c r="N44" s="39"/>
      <c r="O44" s="39"/>
      <c r="P44" s="39"/>
      <c r="Q44" s="39"/>
      <c r="R44" s="40">
        <f t="shared" si="1"/>
        <v>1</v>
      </c>
      <c r="S44" s="38"/>
      <c r="T44" s="43"/>
    </row>
    <row r="45" spans="2:20">
      <c r="B45" s="97" t="s">
        <v>88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9"/>
    </row>
    <row r="46" spans="2:20">
      <c r="B46" s="37">
        <v>38</v>
      </c>
      <c r="C46" s="38" t="s">
        <v>89</v>
      </c>
      <c r="D46" s="38" t="s">
        <v>97</v>
      </c>
      <c r="E46" s="44" t="s">
        <v>12</v>
      </c>
      <c r="F46" s="39">
        <v>8523.77</v>
      </c>
      <c r="G46" s="45"/>
      <c r="H46" s="45"/>
      <c r="I46" s="45"/>
      <c r="J46" s="45">
        <v>4226.97</v>
      </c>
      <c r="K46" s="45"/>
      <c r="L46" s="45"/>
      <c r="M46" s="45"/>
      <c r="N46" s="45">
        <v>6956.89</v>
      </c>
      <c r="O46" s="45"/>
      <c r="P46" s="45"/>
      <c r="Q46" s="45"/>
      <c r="R46" s="40">
        <f>F46+J46+N46</f>
        <v>19707.63</v>
      </c>
      <c r="S46" s="46"/>
      <c r="T46" s="47"/>
    </row>
    <row r="47" spans="2:20">
      <c r="B47" s="37">
        <v>39</v>
      </c>
      <c r="C47" s="38" t="s">
        <v>90</v>
      </c>
      <c r="D47" s="38" t="s">
        <v>98</v>
      </c>
      <c r="E47" s="38" t="s">
        <v>12</v>
      </c>
      <c r="F47" s="39">
        <v>2262.9</v>
      </c>
      <c r="G47" s="45"/>
      <c r="H47" s="45"/>
      <c r="I47" s="45"/>
      <c r="J47" s="45"/>
      <c r="K47" s="45"/>
      <c r="L47" s="45"/>
      <c r="M47" s="45"/>
      <c r="N47" s="39">
        <v>2262.9</v>
      </c>
      <c r="O47" s="39"/>
      <c r="P47" s="39"/>
      <c r="Q47" s="39"/>
      <c r="R47" s="40">
        <f t="shared" ref="R47:R53" si="2">F47+J47+N47</f>
        <v>4525.8</v>
      </c>
      <c r="S47" s="46"/>
      <c r="T47" s="47"/>
    </row>
    <row r="48" spans="2:20">
      <c r="B48" s="37">
        <v>40</v>
      </c>
      <c r="C48" s="38" t="s">
        <v>91</v>
      </c>
      <c r="D48" s="38" t="s">
        <v>99</v>
      </c>
      <c r="E48" s="38" t="s">
        <v>12</v>
      </c>
      <c r="F48" s="39">
        <v>880.52</v>
      </c>
      <c r="G48" s="45"/>
      <c r="H48" s="45"/>
      <c r="I48" s="45"/>
      <c r="J48" s="45"/>
      <c r="K48" s="45"/>
      <c r="L48" s="45"/>
      <c r="M48" s="45"/>
      <c r="N48" s="39">
        <v>880.52</v>
      </c>
      <c r="O48" s="39"/>
      <c r="P48" s="39"/>
      <c r="Q48" s="39"/>
      <c r="R48" s="40">
        <f t="shared" si="2"/>
        <v>1761.04</v>
      </c>
      <c r="S48" s="46"/>
      <c r="T48" s="47"/>
    </row>
    <row r="49" spans="2:20">
      <c r="B49" s="37">
        <v>41</v>
      </c>
      <c r="C49" s="38" t="s">
        <v>92</v>
      </c>
      <c r="D49" s="38" t="s">
        <v>100</v>
      </c>
      <c r="E49" s="38" t="s">
        <v>63</v>
      </c>
      <c r="F49" s="39">
        <v>50</v>
      </c>
      <c r="G49" s="45"/>
      <c r="H49" s="45"/>
      <c r="I49" s="45"/>
      <c r="J49" s="45"/>
      <c r="K49" s="45"/>
      <c r="L49" s="45"/>
      <c r="M49" s="45"/>
      <c r="N49" s="39">
        <v>50</v>
      </c>
      <c r="O49" s="39"/>
      <c r="P49" s="39"/>
      <c r="Q49" s="39"/>
      <c r="R49" s="40">
        <f t="shared" si="2"/>
        <v>100</v>
      </c>
      <c r="S49" s="46"/>
      <c r="T49" s="47"/>
    </row>
    <row r="50" spans="2:20">
      <c r="B50" s="37">
        <v>42</v>
      </c>
      <c r="C50" s="38" t="s">
        <v>93</v>
      </c>
      <c r="D50" s="38" t="s">
        <v>101</v>
      </c>
      <c r="E50" s="38" t="s">
        <v>12</v>
      </c>
      <c r="F50" s="39">
        <v>1189.0999999999999</v>
      </c>
      <c r="G50" s="45"/>
      <c r="H50" s="45"/>
      <c r="I50" s="45"/>
      <c r="J50" s="45"/>
      <c r="K50" s="45"/>
      <c r="L50" s="45"/>
      <c r="M50" s="45"/>
      <c r="N50" s="39">
        <v>1189.0999999999999</v>
      </c>
      <c r="O50" s="39"/>
      <c r="P50" s="39"/>
      <c r="Q50" s="39"/>
      <c r="R50" s="40">
        <f t="shared" si="2"/>
        <v>2378.1999999999998</v>
      </c>
      <c r="S50" s="46"/>
      <c r="T50" s="47"/>
    </row>
    <row r="51" spans="2:20">
      <c r="B51" s="37">
        <v>43</v>
      </c>
      <c r="C51" s="38" t="s">
        <v>94</v>
      </c>
      <c r="D51" s="38" t="s">
        <v>102</v>
      </c>
      <c r="E51" s="38" t="s">
        <v>34</v>
      </c>
      <c r="F51" s="39">
        <v>2</v>
      </c>
      <c r="G51" s="45"/>
      <c r="H51" s="39"/>
      <c r="I51" s="39"/>
      <c r="J51" s="39">
        <v>2</v>
      </c>
      <c r="K51" s="39"/>
      <c r="L51" s="39"/>
      <c r="M51" s="39"/>
      <c r="N51" s="39">
        <v>2</v>
      </c>
      <c r="O51" s="39"/>
      <c r="P51" s="39"/>
      <c r="Q51" s="39"/>
      <c r="R51" s="40">
        <f t="shared" si="2"/>
        <v>6</v>
      </c>
      <c r="S51" s="46"/>
      <c r="T51" s="47"/>
    </row>
    <row r="52" spans="2:20">
      <c r="B52" s="37">
        <v>44</v>
      </c>
      <c r="C52" s="38" t="s">
        <v>95</v>
      </c>
      <c r="D52" s="38" t="s">
        <v>103</v>
      </c>
      <c r="E52" s="38" t="s">
        <v>23</v>
      </c>
      <c r="F52" s="39"/>
      <c r="G52" s="45"/>
      <c r="H52" s="39"/>
      <c r="I52" s="39"/>
      <c r="J52" s="39">
        <v>142.31</v>
      </c>
      <c r="K52" s="39"/>
      <c r="L52" s="39"/>
      <c r="M52" s="39"/>
      <c r="N52" s="39"/>
      <c r="O52" s="39"/>
      <c r="P52" s="39"/>
      <c r="Q52" s="39"/>
      <c r="R52" s="40">
        <f t="shared" si="2"/>
        <v>142.31</v>
      </c>
      <c r="S52" s="46"/>
      <c r="T52" s="47"/>
    </row>
    <row r="53" spans="2:20">
      <c r="B53" s="37">
        <v>45</v>
      </c>
      <c r="C53" s="38" t="s">
        <v>96</v>
      </c>
      <c r="D53" s="38" t="s">
        <v>104</v>
      </c>
      <c r="E53" s="38" t="s">
        <v>12</v>
      </c>
      <c r="F53" s="39"/>
      <c r="G53" s="45"/>
      <c r="H53" s="39"/>
      <c r="I53" s="39"/>
      <c r="J53" s="39">
        <v>3040.28</v>
      </c>
      <c r="K53" s="39"/>
      <c r="L53" s="39"/>
      <c r="M53" s="39"/>
      <c r="N53" s="39"/>
      <c r="O53" s="39"/>
      <c r="P53" s="39"/>
      <c r="Q53" s="39"/>
      <c r="R53" s="40">
        <f t="shared" si="2"/>
        <v>3040.28</v>
      </c>
      <c r="S53" s="46"/>
      <c r="T53" s="47"/>
    </row>
    <row r="54" spans="2:20">
      <c r="B54" s="94" t="s">
        <v>109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6"/>
    </row>
    <row r="55" spans="2:20">
      <c r="B55" s="38">
        <v>46</v>
      </c>
      <c r="C55" s="38"/>
      <c r="D55" s="38" t="s">
        <v>121</v>
      </c>
      <c r="E55" s="38" t="s">
        <v>34</v>
      </c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9">
        <v>1</v>
      </c>
      <c r="S55" s="38"/>
      <c r="T55" s="38"/>
    </row>
    <row r="56" spans="2:20">
      <c r="B56" s="91" t="s">
        <v>148</v>
      </c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3"/>
      <c r="T56" s="48"/>
    </row>
  </sheetData>
  <mergeCells count="9">
    <mergeCell ref="B56:S56"/>
    <mergeCell ref="B54:T54"/>
    <mergeCell ref="B45:T45"/>
    <mergeCell ref="B19:T19"/>
    <mergeCell ref="E3:H3"/>
    <mergeCell ref="I3:L3"/>
    <mergeCell ref="M3:P3"/>
    <mergeCell ref="Q3:T3"/>
    <mergeCell ref="B6:T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5:T16"/>
  <sheetViews>
    <sheetView workbookViewId="0">
      <selection activeCell="T15" sqref="T15"/>
    </sheetView>
  </sheetViews>
  <sheetFormatPr defaultRowHeight="15"/>
  <cols>
    <col min="1" max="1" width="9.140625" style="8"/>
    <col min="2" max="2" width="9.28515625" style="8" bestFit="1" customWidth="1"/>
    <col min="3" max="5" width="9.140625" style="8"/>
    <col min="6" max="6" width="7.7109375" style="8" customWidth="1"/>
    <col min="7" max="8" width="9.140625" style="8" hidden="1" customWidth="1"/>
    <col min="9" max="9" width="9.140625" style="8"/>
    <col min="10" max="10" width="6.140625" style="8" customWidth="1"/>
    <col min="11" max="12" width="9.140625" style="8" hidden="1" customWidth="1"/>
    <col min="13" max="13" width="3.140625" style="8" customWidth="1"/>
    <col min="14" max="14" width="9.140625" style="8" hidden="1" customWidth="1"/>
    <col min="15" max="17" width="9.140625" style="8"/>
    <col min="18" max="18" width="5" style="8" customWidth="1"/>
    <col min="19" max="19" width="9.140625" style="8" hidden="1" customWidth="1"/>
    <col min="20" max="20" width="13.140625" style="8" bestFit="1" customWidth="1"/>
    <col min="21" max="16384" width="9.140625" style="8"/>
  </cols>
  <sheetData>
    <row r="5" spans="2:20">
      <c r="B5" s="102" t="s">
        <v>119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4"/>
    </row>
    <row r="6" spans="2:20" ht="34.5" customHeight="1">
      <c r="B6" s="49">
        <v>1</v>
      </c>
      <c r="C6" s="105" t="s">
        <v>111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50">
        <v>60000</v>
      </c>
    </row>
    <row r="7" spans="2:20" ht="39.75" customHeight="1">
      <c r="B7" s="49">
        <v>2</v>
      </c>
      <c r="C7" s="105" t="s">
        <v>112</v>
      </c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50">
        <v>120000</v>
      </c>
    </row>
    <row r="8" spans="2:20" ht="69" customHeight="1">
      <c r="B8" s="49">
        <v>3</v>
      </c>
      <c r="C8" s="105" t="s">
        <v>155</v>
      </c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50">
        <v>60000</v>
      </c>
    </row>
    <row r="9" spans="2:20" ht="31.5" customHeight="1">
      <c r="B9" s="49">
        <v>4</v>
      </c>
      <c r="C9" s="105" t="s">
        <v>113</v>
      </c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50">
        <v>100000</v>
      </c>
    </row>
    <row r="10" spans="2:20" ht="76.5" customHeight="1">
      <c r="B10" s="49">
        <v>5</v>
      </c>
      <c r="C10" s="105" t="s">
        <v>114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50">
        <v>100000</v>
      </c>
    </row>
    <row r="11" spans="2:20" ht="48" customHeight="1">
      <c r="B11" s="49">
        <v>6</v>
      </c>
      <c r="C11" s="105" t="s">
        <v>120</v>
      </c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50">
        <v>1200000</v>
      </c>
    </row>
    <row r="12" spans="2:20" ht="57.75" customHeight="1">
      <c r="B12" s="49">
        <v>7</v>
      </c>
      <c r="C12" s="105" t="s">
        <v>115</v>
      </c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50">
        <v>100000</v>
      </c>
    </row>
    <row r="13" spans="2:20" ht="45.75" customHeight="1">
      <c r="B13" s="49">
        <v>8</v>
      </c>
      <c r="C13" s="105" t="s">
        <v>116</v>
      </c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50">
        <v>193883.26</v>
      </c>
    </row>
    <row r="14" spans="2:20" ht="31.5" customHeight="1">
      <c r="B14" s="49">
        <v>9</v>
      </c>
      <c r="C14" s="105" t="s">
        <v>117</v>
      </c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50">
        <v>300000</v>
      </c>
    </row>
    <row r="15" spans="2:20" ht="56.25" customHeight="1">
      <c r="B15" s="49">
        <v>10</v>
      </c>
      <c r="C15" s="105" t="s">
        <v>118</v>
      </c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50">
        <v>5200000</v>
      </c>
    </row>
    <row r="16" spans="2:20">
      <c r="B16" s="102" t="s">
        <v>122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4"/>
      <c r="T16" s="51">
        <f>SUM(T6:T15)</f>
        <v>7433883.2599999998</v>
      </c>
    </row>
  </sheetData>
  <mergeCells count="12">
    <mergeCell ref="B16:S16"/>
    <mergeCell ref="B5:T5"/>
    <mergeCell ref="C6:S6"/>
    <mergeCell ref="C7:S7"/>
    <mergeCell ref="C8:S8"/>
    <mergeCell ref="C9:S9"/>
    <mergeCell ref="C10:S10"/>
    <mergeCell ref="C11:S11"/>
    <mergeCell ref="C12:S12"/>
    <mergeCell ref="C13:S13"/>
    <mergeCell ref="C14:S14"/>
    <mergeCell ref="C15:S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Centralizator</vt:lpstr>
      <vt:lpstr>LC 1 - Articole Generale</vt:lpstr>
      <vt:lpstr>LC 2 - lucrari</vt:lpstr>
      <vt:lpstr>LC 3 - Rezerve Implementare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</dc:creator>
  <cp:lastModifiedBy>User</cp:lastModifiedBy>
  <dcterms:created xsi:type="dcterms:W3CDTF">2023-09-13T12:30:16Z</dcterms:created>
  <dcterms:modified xsi:type="dcterms:W3CDTF">2024-04-18T07:56:02Z</dcterms:modified>
</cp:coreProperties>
</file>